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453-43.2026 - DISPOSITIVOS DE ACESSIBILIDADE\"/>
    </mc:Choice>
  </mc:AlternateContent>
  <xr:revisionPtr revIDLastSave="0" documentId="13_ncr:1_{7DEA26C8-DFCD-4908-9533-37F3111AAF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8" i="1"/>
  <c r="J9" i="1"/>
  <c r="J10" i="1"/>
  <c r="J11" i="1"/>
  <c r="J6" i="1"/>
  <c r="J7" i="1"/>
  <c r="J25" i="1" l="1"/>
</calcChain>
</file>

<file path=xl/sharedStrings.xml><?xml version="1.0" encoding="utf-8"?>
<sst xmlns="http://schemas.openxmlformats.org/spreadsheetml/2006/main" count="47" uniqueCount="47">
  <si>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</si>
  <si>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</si>
  <si>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</si>
  <si>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</si>
  <si>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</si>
  <si>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</si>
  <si>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</si>
  <si>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</si>
  <si>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</si>
  <si>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</si>
  <si>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</si>
  <si>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</si>
  <si>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</si>
  <si>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Conta Bancária: Banco   ________    Agência    ________    nº C.C.   _____________________</t>
  </si>
  <si>
    <t>DATA</t>
  </si>
  <si>
    <t>ASSINATURA E CARIMBO DO SOLICITANTE</t>
  </si>
  <si>
    <t>NOME E ASSINATURA DO RESPONSÁVEL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</si>
  <si>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</si>
  <si>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</si>
  <si>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Fábio Souza de Oliveira</t>
  </si>
  <si>
    <t>Chefe da Secon</t>
  </si>
  <si>
    <t>Opção pelo SIMPLES:  SIM (    )    NÃO (   )</t>
  </si>
  <si>
    <t xml:space="preserve">Agencia </t>
  </si>
  <si>
    <t>CNPJ: ____/_____/_____-____</t>
  </si>
  <si>
    <t>Prazo de garantia / validade: 12 meses.</t>
  </si>
  <si>
    <t>Prazo de entrega: 40 dias.</t>
  </si>
  <si>
    <t>Caixa Plástica de sobrepor Amarela com Botão de Emergência - Botão tipo cogumelo Ø 40mm · Cor vermelha · Com trava (gira para liberar) - Grau de Proteção IP65 - Referência Metaltex CP1-E ou similar</t>
  </si>
  <si>
    <t xml:space="preserve">Material fotoluminescente - Brilha no escuro sem energia NBR 13434 - Pictograma: acionador manual de alarme Tamanho 20x15 cm </t>
  </si>
  <si>
    <t>Sirene piezoelétrica com strobe LED · Cor vermelha · 12 VDC ≥ 85 dB a 1 m · Flash LED vermelho · IP20 mín. · Suporte incluso - Referência Segurimax 27707 ou similar</t>
  </si>
  <si>
    <t>Fonte c/ Bateria (Nobreak) 12 VCC / 1 A Entrada bivolt (100-240 VCA) - Saida 12 VCC / 1 A Bateria selada 12V / 7 Ah inclusa - Autonomia ~8-12 h Carregamento automatico - Protecao contra curto e descarga profunda - Referência INTELBRAS EFB 1201 ou similar</t>
  </si>
  <si>
    <t>Sinalizador audiovisual bivolt (127/220 VCA automatico) Luz estroboscopica + buzzer integrado - Referência: ILUCTRON 49002 ou similar</t>
  </si>
  <si>
    <t>Fotocélula refletiva para Portao - Seguranca Anti-Esmagamento - Emissor e receptor em unico corpo Reflexao por catadioptico (inclui refletor) - Referência PPA F10-R ou similar</t>
  </si>
  <si>
    <t xml:space="preserve">Placa para Condulete com Suporte Caixa 3/4" para 1 Módulo Branca </t>
  </si>
  <si>
    <t xml:space="preserve">Módulo Tomada 2P+T 10A Branco </t>
  </si>
  <si>
    <t>Cabo Paralelo 2x0,75mm² Condutor de cobre flexivel - 2 vias - 0,75 mm² Isolamento PVC - 300/500 V - Rolo 100 metros</t>
  </si>
  <si>
    <t>Cabo Paralelo 2x1,5mm² Condutor de cobre flexivel - 2 vias - 1,5 mm² Isolamento PVC - 450/750 V - Rolo 100 metros</t>
  </si>
  <si>
    <t>Cabo 4x0,75mm² Condutor de cobre flexivel - 4 vias - 0,75 mm² Isolamento PVC - 300/500 V</t>
  </si>
  <si>
    <t>Eletroduto PVC rigido liso - 3/4" (20 mm) de sobrepor - Cor branca - Antichama - Vara de 3 metros</t>
  </si>
  <si>
    <t>Curva 90 graus - PVC rigido - 3/4" (20 mm) - Cor branca</t>
  </si>
  <si>
    <t>Juncao / Luva de Uniao para Eletroduto PVC 3/4" - Branca</t>
  </si>
  <si>
    <t>Caixa de Passagem 4x2" para Eletroduto PVC - Branca</t>
  </si>
  <si>
    <t>Adaptador / Arruela para Eletroduto PVC 3/4" - Branco</t>
  </si>
  <si>
    <t>Tampa Cega para Caixa de Passagem 4x2" para Eletroduto PVC - Branca</t>
  </si>
  <si>
    <t>Tampão Caixa de Passagem 4x2" para Eletroduto PVC - Branca</t>
  </si>
  <si>
    <t>Suporte / Bracadeira de Fixacao para Eletroduto PVC 3/4" - Branca</t>
  </si>
  <si>
    <t>Valor Unitário ESTIMADO</t>
  </si>
  <si>
    <t>ANEXO II - FORMULÁRIO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</si>
</sst>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R$&quot;\ * #,##0.00_);_(&quot;R$&quot;\ * \(#,##0.00\);_(&quot;R$&quot;\ * &quot;-&quot;??_);_(@_)"/>
    <numFmt numFmtId="164" formatCode="_(&quot;R$ &quot;* #,##0.00_);_(&quot;R$ &quot;* \(#,##0.00\);_(&quot;R$ &quot;* &quot;-&quot;??_);_(@_)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4" fillId="0" borderId="0" xfId="0" applyFont="1"/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3" borderId="21" xfId="0" applyFont="1" applyFill="1" applyBorder="1" applyAlignment="1">
      <alignment horizontal="center" vertical="center"/>
    </xf>
    <xf numFmtId="44" fontId="0" fillId="3" borderId="11" xfId="1" applyNumberFormat="1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44" fontId="2" fillId="4" borderId="36" xfId="1" applyNumberFormat="1" applyFont="1" applyFill="1" applyBorder="1" applyAlignment="1">
      <alignment horizontal="center" vertical="center" wrapText="1"/>
    </xf>
    <xf numFmtId="164" fontId="2" fillId="4" borderId="8" xfId="1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14" fontId="0" fillId="0" borderId="40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41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0" fillId="0" borderId="3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justify" wrapText="1"/>
    </xf>
    <xf numFmtId="0" fontId="0" fillId="2" borderId="17" xfId="0" applyFill="1" applyBorder="1" applyAlignment="1">
      <alignment horizontal="justify" wrapText="1"/>
    </xf>
    <xf numFmtId="0" fontId="0" fillId="2" borderId="3" xfId="0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9" fillId="2" borderId="22" xfId="0" applyFont="1" applyFill="1" applyBorder="1" applyAlignment="1">
      <alignment horizontal="left" vertical="top"/>
    </xf>
    <xf numFmtId="0" fontId="9" fillId="2" borderId="23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3" borderId="3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41</xdr:row>
      <xdr:rowOff>180975</xdr:rowOff>
    </xdr:from>
    <xdr:to>
      <xdr:col>9</xdr:col>
      <xdr:colOff>1248159</xdr:colOff>
      <xdr:row>46</xdr:row>
      <xdr:rowOff>179605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C2905D-5AEC-4FFD-B0EF-E9A8CF285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16363950"/>
          <a:ext cx="2210184" cy="636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Normal="100" workbookViewId="0">
      <selection activeCell="C5" sqref="C5:G5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19.75" customWidth="1"/>
    <col min="8" max="8" width="13.5" customWidth="1"/>
    <col min="9" max="9" width="14" customWidth="1"/>
    <col min="10" max="10" width="17.375" customWidth="1"/>
    <col min="11" max="11" width="12.125" customWidth="1"/>
  </cols>
  <sheetData>
    <row r="1" spans="1:10" ht="62.25" customHeight="1" x14ac:dyDescent="0.2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4"/>
    </row>
    <row r="2" spans="1:10" ht="22.5" customHeight="1" x14ac:dyDescent="0.2">
      <c r="A2" s="96" t="s">
        <v>1</v>
      </c>
      <c r="B2" s="97"/>
      <c r="C2" s="97"/>
      <c r="D2" s="97"/>
      <c r="E2" s="97"/>
      <c r="F2" s="97"/>
      <c r="G2" s="98"/>
      <c r="H2" s="78" t="s">
        <v>2</v>
      </c>
      <c r="I2" s="79"/>
      <c r="J2" s="91" t="s">
        <v>3</v>
      </c>
    </row>
    <row r="3" spans="1:10" ht="35.25" customHeight="1" x14ac:dyDescent="0.2">
      <c r="A3" s="99"/>
      <c r="B3" s="100"/>
      <c r="C3" s="100"/>
      <c r="D3" s="100"/>
      <c r="E3" s="100"/>
      <c r="F3" s="100"/>
      <c r="G3" s="101"/>
      <c r="H3" s="80"/>
      <c r="I3" s="81"/>
      <c r="J3" s="92"/>
    </row>
    <row r="4" spans="1:10" ht="43.5" customHeight="1" x14ac:dyDescent="0.2">
      <c r="A4" s="109" t="s">
        <v>46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37.5" customHeight="1" x14ac:dyDescent="0.2">
      <c r="A5" s="3" t="s">
        <v>4</v>
      </c>
      <c r="B5" s="4" t="s">
        <v>5</v>
      </c>
      <c r="C5" s="88" t="s">
        <v>6</v>
      </c>
      <c r="D5" s="89"/>
      <c r="E5" s="89"/>
      <c r="F5" s="89"/>
      <c r="G5" s="90"/>
      <c r="H5" s="5" t="s">
        <v>7</v>
      </c>
      <c r="I5" s="17" t="s">
        <v>45</v>
      </c>
      <c r="J5" s="6" t="s">
        <v>8</v>
      </c>
    </row>
    <row r="6" spans="1:10" ht="44.25" customHeight="1" x14ac:dyDescent="0.2">
      <c r="A6" s="108">
        <v>1</v>
      </c>
      <c r="B6" s="14">
        <v>30</v>
      </c>
      <c r="C6" s="20" t="s">
        <v>26</v>
      </c>
      <c r="D6" s="21"/>
      <c r="E6" s="21"/>
      <c r="F6" s="21"/>
      <c r="G6" s="22"/>
      <c r="H6" s="12"/>
      <c r="I6" s="18">
        <v>28.55</v>
      </c>
      <c r="J6" s="13">
        <f t="shared" ref="J6:J24" si="0">B6*I6</f>
        <v>856.5</v>
      </c>
    </row>
    <row r="7" spans="1:10" ht="33.75" customHeight="1" x14ac:dyDescent="0.2">
      <c r="A7" s="108">
        <v>2</v>
      </c>
      <c r="B7" s="14">
        <v>30</v>
      </c>
      <c r="C7" s="20" t="s">
        <v>27</v>
      </c>
      <c r="D7" s="21"/>
      <c r="E7" s="21"/>
      <c r="F7" s="21"/>
      <c r="G7" s="22"/>
      <c r="H7" s="12"/>
      <c r="I7" s="18">
        <v>18.260000000000002</v>
      </c>
      <c r="J7" s="13">
        <f t="shared" si="0"/>
        <v>547.80000000000007</v>
      </c>
    </row>
    <row r="8" spans="1:10" ht="33.75" customHeight="1" x14ac:dyDescent="0.2">
      <c r="A8" s="108">
        <v>3</v>
      </c>
      <c r="B8" s="14">
        <v>30</v>
      </c>
      <c r="C8" s="20" t="s">
        <v>28</v>
      </c>
      <c r="D8" s="21"/>
      <c r="E8" s="21"/>
      <c r="F8" s="21"/>
      <c r="G8" s="22"/>
      <c r="H8" s="12"/>
      <c r="I8" s="18">
        <v>64.3</v>
      </c>
      <c r="J8" s="13">
        <f t="shared" si="0"/>
        <v>1929</v>
      </c>
    </row>
    <row r="9" spans="1:10" ht="54.75" customHeight="1" x14ac:dyDescent="0.2">
      <c r="A9" s="108">
        <v>4</v>
      </c>
      <c r="B9" s="14">
        <v>30</v>
      </c>
      <c r="C9" s="20" t="s">
        <v>29</v>
      </c>
      <c r="D9" s="21"/>
      <c r="E9" s="21"/>
      <c r="F9" s="21"/>
      <c r="G9" s="22"/>
      <c r="H9" s="12"/>
      <c r="I9" s="18">
        <v>149.30000000000001</v>
      </c>
      <c r="J9" s="13">
        <f t="shared" si="0"/>
        <v>4479</v>
      </c>
    </row>
    <row r="10" spans="1:10" ht="33.75" customHeight="1" x14ac:dyDescent="0.2">
      <c r="A10" s="108">
        <v>5</v>
      </c>
      <c r="B10" s="15">
        <v>10</v>
      </c>
      <c r="C10" s="20" t="s">
        <v>30</v>
      </c>
      <c r="D10" s="21"/>
      <c r="E10" s="21"/>
      <c r="F10" s="21"/>
      <c r="G10" s="22"/>
      <c r="H10" s="12"/>
      <c r="I10" s="18">
        <v>249.28</v>
      </c>
      <c r="J10" s="13">
        <f t="shared" si="0"/>
        <v>2492.8000000000002</v>
      </c>
    </row>
    <row r="11" spans="1:10" ht="33.75" customHeight="1" x14ac:dyDescent="0.2">
      <c r="A11" s="108">
        <v>6</v>
      </c>
      <c r="B11" s="15">
        <v>10</v>
      </c>
      <c r="C11" s="20" t="s">
        <v>31</v>
      </c>
      <c r="D11" s="21"/>
      <c r="E11" s="21"/>
      <c r="F11" s="21"/>
      <c r="G11" s="22"/>
      <c r="H11" s="12"/>
      <c r="I11" s="18">
        <v>283.89</v>
      </c>
      <c r="J11" s="13">
        <f t="shared" si="0"/>
        <v>2838.8999999999996</v>
      </c>
    </row>
    <row r="12" spans="1:10" ht="30" customHeight="1" x14ac:dyDescent="0.2">
      <c r="A12" s="108">
        <v>7</v>
      </c>
      <c r="B12" s="14">
        <v>30</v>
      </c>
      <c r="C12" s="20" t="s">
        <v>32</v>
      </c>
      <c r="D12" s="21"/>
      <c r="E12" s="21"/>
      <c r="F12" s="21"/>
      <c r="G12" s="22"/>
      <c r="H12" s="12"/>
      <c r="I12" s="18">
        <v>7.99</v>
      </c>
      <c r="J12" s="13">
        <f t="shared" si="0"/>
        <v>239.70000000000002</v>
      </c>
    </row>
    <row r="13" spans="1:10" ht="30" customHeight="1" x14ac:dyDescent="0.2">
      <c r="A13" s="108">
        <v>8</v>
      </c>
      <c r="B13" s="14">
        <v>30</v>
      </c>
      <c r="C13" s="20" t="s">
        <v>33</v>
      </c>
      <c r="D13" s="21"/>
      <c r="E13" s="21"/>
      <c r="F13" s="21"/>
      <c r="G13" s="22"/>
      <c r="H13" s="12"/>
      <c r="I13" s="18">
        <v>7.95</v>
      </c>
      <c r="J13" s="13">
        <f t="shared" si="0"/>
        <v>238.5</v>
      </c>
    </row>
    <row r="14" spans="1:10" ht="33.75" customHeight="1" x14ac:dyDescent="0.2">
      <c r="A14" s="108">
        <v>9</v>
      </c>
      <c r="B14" s="15">
        <v>3</v>
      </c>
      <c r="C14" s="20" t="s">
        <v>34</v>
      </c>
      <c r="D14" s="21"/>
      <c r="E14" s="21"/>
      <c r="F14" s="21"/>
      <c r="G14" s="22"/>
      <c r="H14" s="12"/>
      <c r="I14" s="18">
        <v>249.21</v>
      </c>
      <c r="J14" s="13">
        <f t="shared" si="0"/>
        <v>747.63</v>
      </c>
    </row>
    <row r="15" spans="1:10" ht="33.75" customHeight="1" x14ac:dyDescent="0.2">
      <c r="A15" s="108">
        <v>10</v>
      </c>
      <c r="B15" s="15">
        <v>4</v>
      </c>
      <c r="C15" s="20" t="s">
        <v>35</v>
      </c>
      <c r="D15" s="21"/>
      <c r="E15" s="21"/>
      <c r="F15" s="21"/>
      <c r="G15" s="22"/>
      <c r="H15" s="12"/>
      <c r="I15" s="18">
        <v>429.76</v>
      </c>
      <c r="J15" s="13">
        <f t="shared" si="0"/>
        <v>1719.04</v>
      </c>
    </row>
    <row r="16" spans="1:10" ht="30" customHeight="1" x14ac:dyDescent="0.2">
      <c r="A16" s="108">
        <v>11</v>
      </c>
      <c r="B16" s="15">
        <v>50</v>
      </c>
      <c r="C16" s="20" t="s">
        <v>36</v>
      </c>
      <c r="D16" s="21"/>
      <c r="E16" s="21"/>
      <c r="F16" s="21"/>
      <c r="G16" s="22"/>
      <c r="H16" s="12"/>
      <c r="I16" s="18">
        <v>7.08</v>
      </c>
      <c r="J16" s="13">
        <f t="shared" si="0"/>
        <v>354</v>
      </c>
    </row>
    <row r="17" spans="1:10" ht="33.75" customHeight="1" x14ac:dyDescent="0.2">
      <c r="A17" s="108">
        <v>12</v>
      </c>
      <c r="B17" s="15">
        <v>165</v>
      </c>
      <c r="C17" s="20" t="s">
        <v>37</v>
      </c>
      <c r="D17" s="21"/>
      <c r="E17" s="21"/>
      <c r="F17" s="21"/>
      <c r="G17" s="22"/>
      <c r="H17" s="12"/>
      <c r="I17" s="18">
        <v>16.96</v>
      </c>
      <c r="J17" s="13">
        <f t="shared" si="0"/>
        <v>2798.4</v>
      </c>
    </row>
    <row r="18" spans="1:10" ht="30" customHeight="1" x14ac:dyDescent="0.2">
      <c r="A18" s="108">
        <v>13</v>
      </c>
      <c r="B18" s="15">
        <v>170</v>
      </c>
      <c r="C18" s="20" t="s">
        <v>38</v>
      </c>
      <c r="D18" s="21"/>
      <c r="E18" s="21"/>
      <c r="F18" s="21"/>
      <c r="G18" s="22"/>
      <c r="H18" s="12"/>
      <c r="I18" s="18">
        <v>5.73</v>
      </c>
      <c r="J18" s="13">
        <f t="shared" si="0"/>
        <v>974.1</v>
      </c>
    </row>
    <row r="19" spans="1:10" ht="30" customHeight="1" x14ac:dyDescent="0.2">
      <c r="A19" s="108">
        <v>14</v>
      </c>
      <c r="B19" s="15">
        <v>95</v>
      </c>
      <c r="C19" s="20" t="s">
        <v>39</v>
      </c>
      <c r="D19" s="21"/>
      <c r="E19" s="21"/>
      <c r="F19" s="21"/>
      <c r="G19" s="22"/>
      <c r="H19" s="12"/>
      <c r="I19" s="18">
        <v>1.61</v>
      </c>
      <c r="J19" s="13">
        <f t="shared" si="0"/>
        <v>152.95000000000002</v>
      </c>
    </row>
    <row r="20" spans="1:10" ht="30" customHeight="1" x14ac:dyDescent="0.2">
      <c r="A20" s="108">
        <v>15</v>
      </c>
      <c r="B20" s="15">
        <v>140</v>
      </c>
      <c r="C20" s="20" t="s">
        <v>40</v>
      </c>
      <c r="D20" s="21"/>
      <c r="E20" s="21"/>
      <c r="F20" s="21"/>
      <c r="G20" s="22"/>
      <c r="H20" s="12"/>
      <c r="I20" s="18">
        <v>6.61</v>
      </c>
      <c r="J20" s="13">
        <f t="shared" si="0"/>
        <v>925.40000000000009</v>
      </c>
    </row>
    <row r="21" spans="1:10" ht="30" customHeight="1" x14ac:dyDescent="0.2">
      <c r="A21" s="108">
        <v>16</v>
      </c>
      <c r="B21" s="15">
        <v>280</v>
      </c>
      <c r="C21" s="20" t="s">
        <v>41</v>
      </c>
      <c r="D21" s="21"/>
      <c r="E21" s="21"/>
      <c r="F21" s="21"/>
      <c r="G21" s="22"/>
      <c r="H21" s="12"/>
      <c r="I21" s="18">
        <v>1.18</v>
      </c>
      <c r="J21" s="13">
        <f t="shared" si="0"/>
        <v>330.4</v>
      </c>
    </row>
    <row r="22" spans="1:10" ht="30" customHeight="1" x14ac:dyDescent="0.2">
      <c r="A22" s="108">
        <v>17</v>
      </c>
      <c r="B22" s="15">
        <v>110</v>
      </c>
      <c r="C22" s="20" t="s">
        <v>42</v>
      </c>
      <c r="D22" s="21"/>
      <c r="E22" s="21"/>
      <c r="F22" s="21"/>
      <c r="G22" s="22"/>
      <c r="H22" s="12"/>
      <c r="I22" s="18">
        <v>2.84</v>
      </c>
      <c r="J22" s="13">
        <f t="shared" si="0"/>
        <v>312.39999999999998</v>
      </c>
    </row>
    <row r="23" spans="1:10" ht="30" customHeight="1" x14ac:dyDescent="0.2">
      <c r="A23" s="108">
        <v>18</v>
      </c>
      <c r="B23" s="15">
        <v>560</v>
      </c>
      <c r="C23" s="20" t="s">
        <v>43</v>
      </c>
      <c r="D23" s="21"/>
      <c r="E23" s="21"/>
      <c r="F23" s="21"/>
      <c r="G23" s="22"/>
      <c r="H23" s="12"/>
      <c r="I23" s="18">
        <v>0.76</v>
      </c>
      <c r="J23" s="13">
        <f t="shared" si="0"/>
        <v>425.6</v>
      </c>
    </row>
    <row r="24" spans="1:10" ht="30" customHeight="1" thickBot="1" x14ac:dyDescent="0.25">
      <c r="A24" s="108">
        <v>19</v>
      </c>
      <c r="B24" s="16">
        <v>990</v>
      </c>
      <c r="C24" s="20" t="s">
        <v>44</v>
      </c>
      <c r="D24" s="21"/>
      <c r="E24" s="21"/>
      <c r="F24" s="21"/>
      <c r="G24" s="22"/>
      <c r="H24" s="12"/>
      <c r="I24" s="18">
        <v>1.1499999999999999</v>
      </c>
      <c r="J24" s="13">
        <f t="shared" si="0"/>
        <v>1138.5</v>
      </c>
    </row>
    <row r="25" spans="1:10" ht="27" customHeight="1" x14ac:dyDescent="0.2">
      <c r="A25" s="102" t="s">
        <v>9</v>
      </c>
      <c r="B25" s="103"/>
      <c r="C25" s="103"/>
      <c r="D25" s="103"/>
      <c r="E25" s="103"/>
      <c r="F25" s="103"/>
      <c r="G25" s="103"/>
      <c r="H25" s="103"/>
      <c r="I25" s="104"/>
      <c r="J25" s="19">
        <f>SUM(J6:J24)</f>
        <v>23500.620000000003</v>
      </c>
    </row>
    <row r="26" spans="1:10" ht="20.25" customHeight="1" x14ac:dyDescent="0.2">
      <c r="A26" s="75" t="s">
        <v>10</v>
      </c>
      <c r="B26" s="76"/>
      <c r="C26" s="76"/>
      <c r="D26" s="76"/>
      <c r="E26" s="76"/>
      <c r="F26" s="76"/>
      <c r="G26" s="76"/>
      <c r="H26" s="76"/>
      <c r="I26" s="76"/>
      <c r="J26" s="77"/>
    </row>
    <row r="27" spans="1:10" ht="30.75" customHeight="1" x14ac:dyDescent="0.2">
      <c r="A27" s="93" t="s">
        <v>11</v>
      </c>
      <c r="B27" s="94"/>
      <c r="C27" s="94"/>
      <c r="D27" s="94"/>
      <c r="E27" s="94"/>
      <c r="F27" s="94"/>
      <c r="G27" s="94"/>
      <c r="H27" s="94"/>
      <c r="I27" s="94"/>
      <c r="J27" s="95"/>
    </row>
    <row r="28" spans="1:10" s="1" customFormat="1" ht="71.25" customHeight="1" x14ac:dyDescent="0.25">
      <c r="A28" s="72" t="s">
        <v>18</v>
      </c>
      <c r="B28" s="73"/>
      <c r="C28" s="73"/>
      <c r="D28" s="73"/>
      <c r="E28" s="73"/>
      <c r="F28" s="73"/>
      <c r="G28" s="73"/>
      <c r="H28" s="73"/>
      <c r="I28" s="73"/>
      <c r="J28" s="74"/>
    </row>
    <row r="29" spans="1:10" ht="18.75" customHeight="1" x14ac:dyDescent="0.2">
      <c r="A29" s="85" t="s">
        <v>17</v>
      </c>
      <c r="B29" s="86"/>
      <c r="C29" s="86"/>
      <c r="D29" s="86"/>
      <c r="E29" s="86"/>
      <c r="F29" s="86"/>
      <c r="G29" s="86"/>
      <c r="H29" s="86"/>
      <c r="I29" s="86"/>
      <c r="J29" s="87"/>
    </row>
    <row r="30" spans="1:10" s="2" customFormat="1" ht="21" customHeight="1" x14ac:dyDescent="0.2">
      <c r="A30" s="29" t="s">
        <v>12</v>
      </c>
      <c r="B30" s="30"/>
      <c r="C30" s="30"/>
      <c r="D30" s="30"/>
      <c r="E30" s="30"/>
      <c r="F30" s="30"/>
      <c r="G30" s="30"/>
      <c r="H30" s="30"/>
      <c r="I30" s="30"/>
      <c r="J30" s="31"/>
    </row>
    <row r="31" spans="1:10" s="2" customFormat="1" ht="21" customHeight="1" x14ac:dyDescent="0.2">
      <c r="A31" s="29" t="s">
        <v>25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21" customHeight="1" x14ac:dyDescent="0.2">
      <c r="A32" s="7" t="s">
        <v>24</v>
      </c>
      <c r="B32" s="10"/>
      <c r="C32" s="10"/>
      <c r="D32" s="10"/>
      <c r="E32" s="10"/>
      <c r="F32" s="10"/>
      <c r="G32" s="10"/>
      <c r="H32" s="10"/>
      <c r="I32" s="10"/>
      <c r="J32" s="11"/>
    </row>
    <row r="33" spans="1:10" ht="21" customHeight="1" x14ac:dyDescent="0.2">
      <c r="A33" s="29" t="s">
        <v>23</v>
      </c>
      <c r="B33" s="70"/>
      <c r="C33" s="70"/>
      <c r="D33" s="70"/>
      <c r="E33" s="70"/>
      <c r="F33" s="70"/>
      <c r="G33" s="70"/>
      <c r="H33" s="70"/>
      <c r="I33" s="70"/>
      <c r="J33" s="71"/>
    </row>
    <row r="34" spans="1:10" ht="21" customHeight="1" x14ac:dyDescent="0.2">
      <c r="A34" s="7" t="s">
        <v>13</v>
      </c>
      <c r="B34" s="8"/>
      <c r="C34" s="8"/>
      <c r="D34" s="8"/>
      <c r="E34" s="10" t="s">
        <v>22</v>
      </c>
      <c r="F34" s="8"/>
      <c r="G34" s="8"/>
      <c r="H34" s="8"/>
      <c r="I34" s="8"/>
      <c r="J34" s="9"/>
    </row>
    <row r="35" spans="1:10" ht="21" customHeight="1" x14ac:dyDescent="0.2">
      <c r="A35" s="29"/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21" customHeight="1" x14ac:dyDescent="0.2">
      <c r="A36" s="50" t="s">
        <v>21</v>
      </c>
      <c r="B36" s="51"/>
      <c r="C36" s="51"/>
      <c r="D36" s="51"/>
      <c r="E36" s="51"/>
      <c r="F36" s="51"/>
      <c r="G36" s="51"/>
      <c r="H36" s="51"/>
      <c r="I36" s="51"/>
      <c r="J36" s="52"/>
    </row>
    <row r="37" spans="1:10" x14ac:dyDescent="0.2">
      <c r="A37" s="57"/>
      <c r="B37" s="58"/>
      <c r="C37" s="58"/>
      <c r="D37" s="58"/>
      <c r="E37" s="58"/>
      <c r="F37" s="58"/>
      <c r="G37" s="58"/>
      <c r="H37" s="58"/>
      <c r="I37" s="58"/>
      <c r="J37" s="59"/>
    </row>
    <row r="38" spans="1:10" ht="28.5" customHeight="1" x14ac:dyDescent="0.2">
      <c r="A38" s="61"/>
      <c r="B38" s="62"/>
      <c r="C38" s="62"/>
      <c r="D38" s="63"/>
      <c r="E38" s="53" t="s">
        <v>14</v>
      </c>
      <c r="F38" s="54"/>
      <c r="G38" s="105"/>
      <c r="H38" s="43"/>
      <c r="I38" s="48" t="s">
        <v>15</v>
      </c>
      <c r="J38" s="49"/>
    </row>
    <row r="39" spans="1:10" ht="32.25" customHeight="1" x14ac:dyDescent="0.2">
      <c r="A39" s="64"/>
      <c r="B39" s="65"/>
      <c r="C39" s="65"/>
      <c r="D39" s="66"/>
      <c r="E39" s="34"/>
      <c r="F39" s="35"/>
      <c r="G39" s="106"/>
      <c r="H39" s="45"/>
      <c r="I39" s="60"/>
      <c r="J39" s="59"/>
    </row>
    <row r="40" spans="1:10" ht="14.25" customHeight="1" x14ac:dyDescent="0.2">
      <c r="A40" s="64"/>
      <c r="B40" s="65"/>
      <c r="C40" s="65"/>
      <c r="D40" s="66"/>
      <c r="E40" s="36"/>
      <c r="F40" s="37"/>
      <c r="G40" s="106"/>
      <c r="H40" s="45"/>
      <c r="I40" s="40" t="s">
        <v>19</v>
      </c>
      <c r="J40" s="41"/>
    </row>
    <row r="41" spans="1:10" ht="14.25" customHeight="1" x14ac:dyDescent="0.2">
      <c r="A41" s="64"/>
      <c r="B41" s="65"/>
      <c r="C41" s="65"/>
      <c r="D41" s="66"/>
      <c r="E41" s="38"/>
      <c r="F41" s="39"/>
      <c r="G41" s="106"/>
      <c r="H41" s="45"/>
      <c r="I41" s="32" t="s">
        <v>20</v>
      </c>
      <c r="J41" s="33"/>
    </row>
    <row r="42" spans="1:10" ht="21.75" customHeight="1" x14ac:dyDescent="0.2">
      <c r="A42" s="64"/>
      <c r="B42" s="65"/>
      <c r="C42" s="65"/>
      <c r="D42" s="66"/>
      <c r="E42" s="55" t="s">
        <v>16</v>
      </c>
      <c r="F42" s="56"/>
      <c r="G42" s="106"/>
      <c r="H42" s="45"/>
      <c r="I42" s="23"/>
      <c r="J42" s="24"/>
    </row>
    <row r="43" spans="1:10" ht="13.5" hidden="1" customHeight="1" x14ac:dyDescent="0.2">
      <c r="A43" s="64"/>
      <c r="B43" s="65"/>
      <c r="C43" s="65"/>
      <c r="D43" s="66"/>
      <c r="E43" s="42"/>
      <c r="F43" s="43"/>
      <c r="G43" s="106"/>
      <c r="H43" s="45"/>
      <c r="I43" s="25"/>
      <c r="J43" s="26"/>
    </row>
    <row r="44" spans="1:10" ht="3.75" hidden="1" customHeight="1" x14ac:dyDescent="0.2">
      <c r="A44" s="64"/>
      <c r="B44" s="65"/>
      <c r="C44" s="65"/>
      <c r="D44" s="66"/>
      <c r="E44" s="44"/>
      <c r="F44" s="45"/>
      <c r="G44" s="106"/>
      <c r="H44" s="45"/>
      <c r="I44" s="25"/>
      <c r="J44" s="26"/>
    </row>
    <row r="45" spans="1:10" ht="14.25" customHeight="1" x14ac:dyDescent="0.2">
      <c r="A45" s="64"/>
      <c r="B45" s="65"/>
      <c r="C45" s="65"/>
      <c r="D45" s="66"/>
      <c r="E45" s="44"/>
      <c r="F45" s="45"/>
      <c r="G45" s="106"/>
      <c r="H45" s="45"/>
      <c r="I45" s="25"/>
      <c r="J45" s="26"/>
    </row>
    <row r="46" spans="1:10" x14ac:dyDescent="0.2">
      <c r="A46" s="64"/>
      <c r="B46" s="65"/>
      <c r="C46" s="65"/>
      <c r="D46" s="66"/>
      <c r="E46" s="44"/>
      <c r="F46" s="45"/>
      <c r="G46" s="106"/>
      <c r="H46" s="45"/>
      <c r="I46" s="25"/>
      <c r="J46" s="26"/>
    </row>
    <row r="47" spans="1:10" ht="14.25" customHeight="1" x14ac:dyDescent="0.2">
      <c r="A47" s="64"/>
      <c r="B47" s="65"/>
      <c r="C47" s="65"/>
      <c r="D47" s="66"/>
      <c r="E47" s="44"/>
      <c r="F47" s="45"/>
      <c r="G47" s="106"/>
      <c r="H47" s="45"/>
      <c r="I47" s="25"/>
      <c r="J47" s="26"/>
    </row>
    <row r="48" spans="1:10" ht="15" customHeight="1" thickBot="1" x14ac:dyDescent="0.25">
      <c r="A48" s="67"/>
      <c r="B48" s="68"/>
      <c r="C48" s="68"/>
      <c r="D48" s="69"/>
      <c r="E48" s="46"/>
      <c r="F48" s="47"/>
      <c r="G48" s="107"/>
      <c r="H48" s="47"/>
      <c r="I48" s="27"/>
      <c r="J48" s="28"/>
    </row>
  </sheetData>
  <mergeCells count="49">
    <mergeCell ref="A1:J1"/>
    <mergeCell ref="A31:J31"/>
    <mergeCell ref="A29:J29"/>
    <mergeCell ref="A30:J30"/>
    <mergeCell ref="C5:G5"/>
    <mergeCell ref="J2:J3"/>
    <mergeCell ref="A27:J27"/>
    <mergeCell ref="A2:G2"/>
    <mergeCell ref="A3:G3"/>
    <mergeCell ref="A25:I25"/>
    <mergeCell ref="C12:G12"/>
    <mergeCell ref="C7:G7"/>
    <mergeCell ref="C8:G8"/>
    <mergeCell ref="C17:G17"/>
    <mergeCell ref="C18:G18"/>
    <mergeCell ref="A26:J26"/>
    <mergeCell ref="H2:I2"/>
    <mergeCell ref="H3:I3"/>
    <mergeCell ref="C6:G6"/>
    <mergeCell ref="C23:G23"/>
    <mergeCell ref="C9:G9"/>
    <mergeCell ref="C10:G10"/>
    <mergeCell ref="C11:G11"/>
    <mergeCell ref="C24:G24"/>
    <mergeCell ref="A4:J4"/>
    <mergeCell ref="C13:G13"/>
    <mergeCell ref="C14:G14"/>
    <mergeCell ref="C15:G15"/>
    <mergeCell ref="C16:G16"/>
    <mergeCell ref="I39:J39"/>
    <mergeCell ref="A38:D48"/>
    <mergeCell ref="A33:J33"/>
    <mergeCell ref="A28:J28"/>
    <mergeCell ref="G38:H48"/>
    <mergeCell ref="C19:G19"/>
    <mergeCell ref="C20:G20"/>
    <mergeCell ref="C21:G21"/>
    <mergeCell ref="C22:G22"/>
    <mergeCell ref="I42:J48"/>
    <mergeCell ref="A35:J35"/>
    <mergeCell ref="I41:J41"/>
    <mergeCell ref="E39:F41"/>
    <mergeCell ref="I40:J40"/>
    <mergeCell ref="E43:F48"/>
    <mergeCell ref="I38:J38"/>
    <mergeCell ref="A36:J36"/>
    <mergeCell ref="E38:F38"/>
    <mergeCell ref="E42:F42"/>
    <mergeCell ref="A37:J37"/>
  </mergeCells>
  <printOptions horizontalCentered="1"/>
  <pageMargins left="0.61" right="0.42" top="0.47" bottom="0.41" header="0.28000000000000003" footer="0.27559055118110237"/>
  <pageSetup paperSize="9" scale="6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4.xml><?xml version="1.0" encoding="utf-8"?>
<ds:datastoreItem xmlns:ds="http://schemas.openxmlformats.org/officeDocument/2006/customXml" ds:itemID="{E5A493EB-0B3E-420F-B40F-E75AAC888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2026-07-06T15:09:51Z</cp:lastPrinted>
  <dcterms:created xsi:type="dcterms:W3CDTF">2003-07-18T17:29:02Z</dcterms:created>
  <dcterms:modified xsi:type="dcterms:W3CDTF">2026-07-06T15:10:28Z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